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_skoroszyt" defaultThemeVersion="124226"/>
  <bookViews>
    <workbookView xWindow="-15" yWindow="-15" windowWidth="28830" windowHeight="13425"/>
  </bookViews>
  <sheets>
    <sheet name="Wykaz" sheetId="1" r:id="rId1"/>
  </sheets>
  <calcPr calcId="124519"/>
</workbook>
</file>

<file path=xl/calcChain.xml><?xml version="1.0" encoding="utf-8"?>
<calcChain xmlns="http://schemas.openxmlformats.org/spreadsheetml/2006/main">
  <c r="H12" i="1"/>
  <c r="L12" s="1"/>
  <c r="L13" s="1"/>
  <c r="J12"/>
  <c r="J13" s="1"/>
  <c r="F13"/>
  <c r="H13" l="1"/>
  <c r="I12"/>
  <c r="M12" l="1"/>
  <c r="M13" s="1"/>
  <c r="I13"/>
  <c r="F74" l="1"/>
  <c r="J73"/>
  <c r="J74" s="1"/>
  <c r="H73"/>
  <c r="H74" s="1"/>
  <c r="L73" l="1"/>
  <c r="L74" s="1"/>
  <c r="I73"/>
  <c r="M73" l="1"/>
  <c r="M74" s="1"/>
  <c r="I74"/>
  <c r="H67" l="1"/>
  <c r="H66"/>
  <c r="I66" s="1"/>
  <c r="H65"/>
  <c r="I65" s="1"/>
  <c r="F68"/>
  <c r="I67" l="1"/>
  <c r="H68"/>
  <c r="F61"/>
  <c r="J60"/>
  <c r="H60"/>
  <c r="I60" s="1"/>
  <c r="M60" s="1"/>
  <c r="J59"/>
  <c r="H59"/>
  <c r="I59" s="1"/>
  <c r="M59" s="1"/>
  <c r="F55"/>
  <c r="J54"/>
  <c r="J55" s="1"/>
  <c r="H54"/>
  <c r="I54" s="1"/>
  <c r="M54" s="1"/>
  <c r="M55" s="1"/>
  <c r="K50"/>
  <c r="F50"/>
  <c r="J40"/>
  <c r="J41"/>
  <c r="J42"/>
  <c r="J43"/>
  <c r="J44"/>
  <c r="J45"/>
  <c r="J46"/>
  <c r="J47"/>
  <c r="J48"/>
  <c r="J49"/>
  <c r="H40"/>
  <c r="L40" s="1"/>
  <c r="H41"/>
  <c r="I41" s="1"/>
  <c r="M41" s="1"/>
  <c r="H42"/>
  <c r="L42" s="1"/>
  <c r="H43"/>
  <c r="L43" s="1"/>
  <c r="H44"/>
  <c r="L44" s="1"/>
  <c r="H45"/>
  <c r="L45" s="1"/>
  <c r="H46"/>
  <c r="L46" s="1"/>
  <c r="H47"/>
  <c r="L47" s="1"/>
  <c r="H48"/>
  <c r="I48" s="1"/>
  <c r="M48" s="1"/>
  <c r="H49"/>
  <c r="L49" s="1"/>
  <c r="J39"/>
  <c r="H39"/>
  <c r="L39" s="1"/>
  <c r="F35"/>
  <c r="J31"/>
  <c r="J35" s="1"/>
  <c r="H31"/>
  <c r="I31" s="1"/>
  <c r="M31" s="1"/>
  <c r="M35" s="1"/>
  <c r="F27"/>
  <c r="J26"/>
  <c r="H26"/>
  <c r="L26" s="1"/>
  <c r="J25"/>
  <c r="H25"/>
  <c r="I25" s="1"/>
  <c r="M25" s="1"/>
  <c r="F20"/>
  <c r="J19"/>
  <c r="H19"/>
  <c r="I19" s="1"/>
  <c r="M19" s="1"/>
  <c r="J18"/>
  <c r="H18"/>
  <c r="L18" s="1"/>
  <c r="L41" l="1"/>
  <c r="J20"/>
  <c r="L19"/>
  <c r="L20" s="1"/>
  <c r="J61"/>
  <c r="J27"/>
  <c r="M61"/>
  <c r="I49"/>
  <c r="M49" s="1"/>
  <c r="I68"/>
  <c r="I44"/>
  <c r="M44" s="1"/>
  <c r="L59"/>
  <c r="H61"/>
  <c r="L48"/>
  <c r="J50"/>
  <c r="I40"/>
  <c r="M40" s="1"/>
  <c r="I61"/>
  <c r="H20"/>
  <c r="I45"/>
  <c r="M45" s="1"/>
  <c r="L60"/>
  <c r="I26"/>
  <c r="M26" s="1"/>
  <c r="M27" s="1"/>
  <c r="H55"/>
  <c r="H27"/>
  <c r="I47"/>
  <c r="M47" s="1"/>
  <c r="I43"/>
  <c r="M43" s="1"/>
  <c r="I55"/>
  <c r="H50"/>
  <c r="I18"/>
  <c r="I46"/>
  <c r="M46" s="1"/>
  <c r="I42"/>
  <c r="M42" s="1"/>
  <c r="L54"/>
  <c r="L55" s="1"/>
  <c r="I39"/>
  <c r="H35"/>
  <c r="I35"/>
  <c r="L31"/>
  <c r="L35" s="1"/>
  <c r="L25"/>
  <c r="L27" s="1"/>
  <c r="F8"/>
  <c r="J4"/>
  <c r="J5"/>
  <c r="J6"/>
  <c r="J7"/>
  <c r="H4"/>
  <c r="L4" s="1"/>
  <c r="H5"/>
  <c r="L5" s="1"/>
  <c r="H6"/>
  <c r="L6" s="1"/>
  <c r="H7"/>
  <c r="L7" s="1"/>
  <c r="J3"/>
  <c r="H3"/>
  <c r="I3" s="1"/>
  <c r="M3" s="1"/>
  <c r="L50" l="1"/>
  <c r="I27"/>
  <c r="L61"/>
  <c r="M39"/>
  <c r="M50" s="1"/>
  <c r="I50"/>
  <c r="M18"/>
  <c r="M20" s="1"/>
  <c r="I20"/>
  <c r="J8"/>
  <c r="I5"/>
  <c r="M5" s="1"/>
  <c r="L3"/>
  <c r="L8" s="1"/>
  <c r="I4"/>
  <c r="I7"/>
  <c r="M7" s="1"/>
  <c r="I6"/>
  <c r="M6" s="1"/>
  <c r="H8"/>
  <c r="M4" l="1"/>
  <c r="M8" s="1"/>
  <c r="I8"/>
</calcChain>
</file>

<file path=xl/sharedStrings.xml><?xml version="1.0" encoding="utf-8"?>
<sst xmlns="http://schemas.openxmlformats.org/spreadsheetml/2006/main" count="269" uniqueCount="93">
  <si>
    <t>L.p.</t>
  </si>
  <si>
    <t xml:space="preserve">Nazwa </t>
  </si>
  <si>
    <t>Kwota 1 przeglądu netto</t>
  </si>
  <si>
    <t>VAT</t>
  </si>
  <si>
    <t xml:space="preserve">Kwota 1 przeglądu brutto </t>
  </si>
  <si>
    <t>Kwota 2 przeglądów netto</t>
  </si>
  <si>
    <t xml:space="preserve">Kwota  2 przeglądów brutto </t>
  </si>
  <si>
    <t>1/rok</t>
  </si>
  <si>
    <t>1.</t>
  </si>
  <si>
    <t>2.</t>
  </si>
  <si>
    <t>3.</t>
  </si>
  <si>
    <t>4.</t>
  </si>
  <si>
    <t>5.</t>
  </si>
  <si>
    <t>Nr fabryczny</t>
  </si>
  <si>
    <t>Rok produkcji</t>
  </si>
  <si>
    <t>Częstotliwość przeglądów</t>
  </si>
  <si>
    <t>6.</t>
  </si>
  <si>
    <t>7.</t>
  </si>
  <si>
    <t>8.</t>
  </si>
  <si>
    <t>9.</t>
  </si>
  <si>
    <t>10.</t>
  </si>
  <si>
    <t>Kwota VAT</t>
  </si>
  <si>
    <t>SUMA</t>
  </si>
  <si>
    <t>11.</t>
  </si>
  <si>
    <t>STACJA CENTRALNEGO NADZORU GOLDWAY UT4800</t>
  </si>
  <si>
    <t>CN44802652</t>
  </si>
  <si>
    <t>MONITOR FUNKCJI: EKG, LICZBY ODDECHÓW, NIBP, SPO2 Goldway G40</t>
  </si>
  <si>
    <t>CN44001161</t>
  </si>
  <si>
    <t>CN44001159</t>
  </si>
  <si>
    <t>CN44001163</t>
  </si>
  <si>
    <t>CN44001168</t>
  </si>
  <si>
    <t>1 na 24 miesiące</t>
  </si>
  <si>
    <t xml:space="preserve">SYSTEM NAWIGACJI OPERACJI FUSION COMPACT </t>
  </si>
  <si>
    <t xml:space="preserve">APARAT DO IZOLACJI MAGNETYCZNEJ MATERIAŁU GENETYCZNEGO MAXWELL RSC48 </t>
  </si>
  <si>
    <t>Aparat do automatycznej izolacji magnetycznej materiału genetycznego Maxwell RSC 48</t>
  </si>
  <si>
    <t>APARAT DO TERAPII I DIATERMII MIKROFALOWEJ AUTOTHERM</t>
  </si>
  <si>
    <t>36XSW163</t>
  </si>
  <si>
    <t>15XSU106</t>
  </si>
  <si>
    <t>MIKROSKOP OPERACYJNY HI-R 900 OKULISTYCZNY Z OFTALMOSKOPEM</t>
  </si>
  <si>
    <t>656009/5001</t>
  </si>
  <si>
    <t>MIKROSKOP OPERACYJNY HI-R 1000 WSPÓŁPRACUJĄCY Z  NEURONAWIGACJĄ</t>
  </si>
  <si>
    <t>656950/546</t>
  </si>
  <si>
    <t>MIKROSKOP OPERACYJNY HI-R 700 STEREOSKOPOWY</t>
  </si>
  <si>
    <t>657700/257</t>
  </si>
  <si>
    <t>MIKROSKOP OPERACYJNY UNIVERSA 300 LARYNGOLOGICZNY</t>
  </si>
  <si>
    <t>655403/732 I 1144</t>
  </si>
  <si>
    <t>WANNA DO HYDROTERAPII MAGELLAN, s 13</t>
  </si>
  <si>
    <t>H/1208/0316</t>
  </si>
  <si>
    <t>WANNA DO HYDROTERAPII MAGELLAN, s 18</t>
  </si>
  <si>
    <t>H/1208/0315</t>
  </si>
  <si>
    <t>WANNA DO HYDROTERAPII MAGELLAN, s 11</t>
  </si>
  <si>
    <t>H/1208/0317</t>
  </si>
  <si>
    <t>FANGO RW 43 E (MIESZALNIK MASY PARAFINOWEJ)</t>
  </si>
  <si>
    <t>124.201.0812.21</t>
  </si>
  <si>
    <t>SZAFA TERMICZNA WS 14-6043F</t>
  </si>
  <si>
    <t>124.33.0812.39</t>
  </si>
  <si>
    <t>KATEDRA BICZY SZKOCKICH - CORDOBA/P</t>
  </si>
  <si>
    <t>H/1208/0325</t>
  </si>
  <si>
    <t>WANNA DO KĄPIELI WIROWEJ KOŃCZYN DOLNYCH - PIZARRO s.18</t>
  </si>
  <si>
    <t>H/1208/0322</t>
  </si>
  <si>
    <t>WIRÓWKA DO KĄPIELI KOŃCZYN GÓRNYCH Castillo</t>
  </si>
  <si>
    <t>H/1208/0428</t>
  </si>
  <si>
    <t>WANNA CZTEROKOMOROWA DO KĄPIELI NAPRZEMIENNYCH - TASMAN/N</t>
  </si>
  <si>
    <t>H/1208/0320</t>
  </si>
  <si>
    <t>WANNA CZTEROKOMOROWA DO KĄPIELI WODNO-ELEKTRYCZNYCH TASMAN/E</t>
  </si>
  <si>
    <t>H/1208/0319</t>
  </si>
  <si>
    <t>SATURATOR CO2</t>
  </si>
  <si>
    <t>H/1208/0313</t>
  </si>
  <si>
    <t>AUTOMATYCZNY TONOMETR BEZDOTYKOWY TOPCON CT-80A</t>
  </si>
  <si>
    <t>AUTOKERATOREFRAKTOMETR TOPCON KR 8800</t>
  </si>
  <si>
    <t>LAMPA SZCZELINOWA TOPCON SL-D4 WRAZ Z OSPRZĘTEM</t>
  </si>
  <si>
    <t>Respirator transportowy Weinmann Medumat Standard A</t>
  </si>
  <si>
    <t>Respirator Weinmann Medumat Standard A</t>
  </si>
  <si>
    <t>3903, Moduł 3390</t>
  </si>
  <si>
    <t>4304, Moduł 22300</t>
  </si>
  <si>
    <t>NYKTOMETR MESOTEST II</t>
  </si>
  <si>
    <t>4222-8001</t>
  </si>
  <si>
    <t>,</t>
  </si>
  <si>
    <t>KWALIFIKOWANY PODPIS WYKONAWCY</t>
  </si>
  <si>
    <t xml:space="preserve">Zadanie nr 1. Przeglądy okresowe i naprawy - monitory funkcji życiowych oraz stacja centralnego nadzoru Goldway </t>
  </si>
  <si>
    <t>Zadanie nr 3. Przeglądy okresowe i naprawy - Aparaty do izolacji magnetycznej</t>
  </si>
  <si>
    <t>Zadanie nr 4. Przeglądy okresowe i naprawy - Aparaty Autotherm</t>
  </si>
  <si>
    <t>Zadanie nr 5. Przeglądy okresowe i naprawy - Mikroskopy operacyjne</t>
  </si>
  <si>
    <t>Zadanie nr 6. Przeglądy okresowe i naprawy - Zestaw urządzeń do hydroterapii i termoterapii</t>
  </si>
  <si>
    <t>Zadanie nr 7. Przeglądy okresowe i naprawy - Tonometr CT-80A</t>
  </si>
  <si>
    <t>Zadanie nr 8. Przeglądy okresowe i naprawy - Autorefraktometr i lampa szczelinowa</t>
  </si>
  <si>
    <t>Zadanie nr 9. Przeglądy okresowe i naprawy - Respiratory Weinmann</t>
  </si>
  <si>
    <t>Zadanie nr 10. Przeglądy okresowe i naprawy - Nyktometr</t>
  </si>
  <si>
    <t>Kwota ryczałtowa miesięczna netto</t>
  </si>
  <si>
    <t>Kwota ryczałtowa miesięczna brutto</t>
  </si>
  <si>
    <t>Wartość umowy netto na  24 miesiące</t>
  </si>
  <si>
    <t>Wartość umowy brutto na  24 miesiące</t>
  </si>
  <si>
    <t>Zadanie nr 2. Przeglądy okresowe i naprawy - System nawigacji operacji FUSION COMPACT - ryczałt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</si>
</sst>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/>
    </xf>
    <xf numFmtId="9" fontId="3" fillId="0" borderId="0" xfId="0" applyNumberFormat="1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64" fontId="3" fillId="0" borderId="0" xfId="0" applyNumberFormat="1" applyFont="1"/>
    <xf numFmtId="9" fontId="3" fillId="0" borderId="0" xfId="0" applyNumberFormat="1" applyFont="1"/>
    <xf numFmtId="164" fontId="2" fillId="3" borderId="8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 wrapText="1"/>
    </xf>
    <xf numFmtId="9" fontId="3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164" fontId="3" fillId="0" borderId="3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9" fontId="3" fillId="0" borderId="3" xfId="1" applyNumberFormat="1" applyFont="1" applyBorder="1" applyAlignment="1">
      <alignment horizontal="center" vertical="center"/>
    </xf>
    <xf numFmtId="9" fontId="3" fillId="0" borderId="10" xfId="1" applyNumberFormat="1" applyFont="1" applyBorder="1" applyAlignment="1">
      <alignment horizontal="center" vertical="center"/>
    </xf>
    <xf numFmtId="9" fontId="3" fillId="0" borderId="2" xfId="1" applyNumberFormat="1" applyFont="1" applyBorder="1" applyAlignment="1">
      <alignment horizontal="center" vertical="center"/>
    </xf>
    <xf numFmtId="0" fontId="2" fillId="2" borderId="6" xfId="1" applyFont="1" applyFill="1" applyBorder="1" applyAlignment="1">
      <alignment horizontal="left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10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>
      <alignment horizontal="center" vertical="center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10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M80"/>
  <sheetViews>
    <sheetView tabSelected="1" view="pageLayout" zoomScale="140" zoomScalePageLayoutView="140" workbookViewId="0">
      <selection activeCell="J9" sqref="J9"/>
    </sheetView>
  </sheetViews>
  <sheetFormatPr defaultRowHeight="13.5"/>
  <cols>
    <col min="1" max="1" width="4.42578125" style="1" bestFit="1" customWidth="1"/>
    <col min="2" max="2" width="27.5703125" style="15" customWidth="1"/>
    <col min="3" max="3" width="12.140625" style="1" customWidth="1"/>
    <col min="4" max="4" width="8" style="1" customWidth="1"/>
    <col min="5" max="5" width="10.5703125" style="16" customWidth="1"/>
    <col min="6" max="6" width="10.85546875" style="17" customWidth="1"/>
    <col min="7" max="7" width="8" style="18" customWidth="1"/>
    <col min="8" max="8" width="11.42578125" style="17" customWidth="1"/>
    <col min="9" max="9" width="12.140625" style="17" customWidth="1"/>
    <col min="10" max="10" width="11.5703125" style="17" customWidth="1"/>
    <col min="11" max="11" width="7.7109375" style="18" customWidth="1"/>
    <col min="12" max="12" width="9.140625" style="17" customWidth="1"/>
    <col min="13" max="13" width="11.5703125" style="17" customWidth="1"/>
    <col min="14" max="14" width="9.140625" style="1" customWidth="1"/>
    <col min="15" max="16384" width="9.140625" style="1"/>
  </cols>
  <sheetData>
    <row r="1" spans="1:13" ht="14.25" thickBot="1">
      <c r="A1" s="39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27">
      <c r="A2" s="33" t="s">
        <v>0</v>
      </c>
      <c r="B2" s="34" t="s">
        <v>1</v>
      </c>
      <c r="C2" s="33" t="s">
        <v>13</v>
      </c>
      <c r="D2" s="33" t="s">
        <v>14</v>
      </c>
      <c r="E2" s="34" t="s">
        <v>15</v>
      </c>
      <c r="F2" s="35" t="s">
        <v>2</v>
      </c>
      <c r="G2" s="36" t="s">
        <v>3</v>
      </c>
      <c r="H2" s="35" t="s">
        <v>21</v>
      </c>
      <c r="I2" s="35" t="s">
        <v>4</v>
      </c>
      <c r="J2" s="35" t="s">
        <v>5</v>
      </c>
      <c r="K2" s="36" t="s">
        <v>3</v>
      </c>
      <c r="L2" s="35" t="s">
        <v>21</v>
      </c>
      <c r="M2" s="35" t="s">
        <v>6</v>
      </c>
    </row>
    <row r="3" spans="1:13" ht="27">
      <c r="A3" s="2" t="s">
        <v>8</v>
      </c>
      <c r="B3" s="3" t="s">
        <v>24</v>
      </c>
      <c r="C3" s="2" t="s">
        <v>25</v>
      </c>
      <c r="D3" s="2">
        <v>2017</v>
      </c>
      <c r="E3" s="4" t="s">
        <v>7</v>
      </c>
      <c r="F3" s="5"/>
      <c r="G3" s="6">
        <v>0.08</v>
      </c>
      <c r="H3" s="7">
        <f>F3*G3</f>
        <v>0</v>
      </c>
      <c r="I3" s="7">
        <f>SUM(F3+H3)</f>
        <v>0</v>
      </c>
      <c r="J3" s="7">
        <f>F3*2</f>
        <v>0</v>
      </c>
      <c r="K3" s="6">
        <v>0.08</v>
      </c>
      <c r="L3" s="7">
        <f>H3*2</f>
        <v>0</v>
      </c>
      <c r="M3" s="7">
        <f>I3*2</f>
        <v>0</v>
      </c>
    </row>
    <row r="4" spans="1:13" ht="40.5">
      <c r="A4" s="2" t="s">
        <v>9</v>
      </c>
      <c r="B4" s="3" t="s">
        <v>26</v>
      </c>
      <c r="C4" s="2" t="s">
        <v>27</v>
      </c>
      <c r="D4" s="2">
        <v>2017</v>
      </c>
      <c r="E4" s="4" t="s">
        <v>7</v>
      </c>
      <c r="F4" s="5"/>
      <c r="G4" s="6">
        <v>0.08</v>
      </c>
      <c r="H4" s="7">
        <f t="shared" ref="H4:H7" si="0">F4*G4</f>
        <v>0</v>
      </c>
      <c r="I4" s="7">
        <f t="shared" ref="I4:I7" si="1">SUM(F4+H4)</f>
        <v>0</v>
      </c>
      <c r="J4" s="7">
        <f t="shared" ref="J4:J7" si="2">F4*2</f>
        <v>0</v>
      </c>
      <c r="K4" s="6">
        <v>0.08</v>
      </c>
      <c r="L4" s="7">
        <f t="shared" ref="L4:L7" si="3">H4*2</f>
        <v>0</v>
      </c>
      <c r="M4" s="7">
        <f t="shared" ref="M4:M7" si="4">I4*2</f>
        <v>0</v>
      </c>
    </row>
    <row r="5" spans="1:13" ht="40.5">
      <c r="A5" s="2" t="s">
        <v>10</v>
      </c>
      <c r="B5" s="3" t="s">
        <v>26</v>
      </c>
      <c r="C5" s="2" t="s">
        <v>28</v>
      </c>
      <c r="D5" s="2">
        <v>2017</v>
      </c>
      <c r="E5" s="4" t="s">
        <v>7</v>
      </c>
      <c r="F5" s="5"/>
      <c r="G5" s="6">
        <v>0.08</v>
      </c>
      <c r="H5" s="7">
        <f t="shared" si="0"/>
        <v>0</v>
      </c>
      <c r="I5" s="7">
        <f t="shared" si="1"/>
        <v>0</v>
      </c>
      <c r="J5" s="7">
        <f t="shared" si="2"/>
        <v>0</v>
      </c>
      <c r="K5" s="6">
        <v>0.08</v>
      </c>
      <c r="L5" s="7">
        <f t="shared" si="3"/>
        <v>0</v>
      </c>
      <c r="M5" s="7">
        <f t="shared" si="4"/>
        <v>0</v>
      </c>
    </row>
    <row r="6" spans="1:13" ht="40.5">
      <c r="A6" s="2" t="s">
        <v>11</v>
      </c>
      <c r="B6" s="3" t="s">
        <v>26</v>
      </c>
      <c r="C6" s="2" t="s">
        <v>29</v>
      </c>
      <c r="D6" s="2">
        <v>2017</v>
      </c>
      <c r="E6" s="4" t="s">
        <v>7</v>
      </c>
      <c r="F6" s="5"/>
      <c r="G6" s="6">
        <v>0.08</v>
      </c>
      <c r="H6" s="7">
        <f t="shared" si="0"/>
        <v>0</v>
      </c>
      <c r="I6" s="7">
        <f t="shared" si="1"/>
        <v>0</v>
      </c>
      <c r="J6" s="7">
        <f t="shared" si="2"/>
        <v>0</v>
      </c>
      <c r="K6" s="6">
        <v>0.08</v>
      </c>
      <c r="L6" s="7">
        <f t="shared" si="3"/>
        <v>0</v>
      </c>
      <c r="M6" s="7">
        <f t="shared" si="4"/>
        <v>0</v>
      </c>
    </row>
    <row r="7" spans="1:13" ht="41.25" thickBot="1">
      <c r="A7" s="8" t="s">
        <v>12</v>
      </c>
      <c r="B7" s="9" t="s">
        <v>26</v>
      </c>
      <c r="C7" s="8" t="s">
        <v>30</v>
      </c>
      <c r="D7" s="2">
        <v>2017</v>
      </c>
      <c r="E7" s="4" t="s">
        <v>7</v>
      </c>
      <c r="F7" s="5"/>
      <c r="G7" s="6">
        <v>0.08</v>
      </c>
      <c r="H7" s="7">
        <f t="shared" si="0"/>
        <v>0</v>
      </c>
      <c r="I7" s="7">
        <f t="shared" si="1"/>
        <v>0</v>
      </c>
      <c r="J7" s="7">
        <f t="shared" si="2"/>
        <v>0</v>
      </c>
      <c r="K7" s="6">
        <v>0.08</v>
      </c>
      <c r="L7" s="7">
        <f t="shared" si="3"/>
        <v>0</v>
      </c>
      <c r="M7" s="7">
        <f t="shared" si="4"/>
        <v>0</v>
      </c>
    </row>
    <row r="8" spans="1:13" ht="14.25" thickBot="1">
      <c r="A8" s="10"/>
      <c r="B8" s="11"/>
      <c r="C8" s="10"/>
      <c r="D8" s="10"/>
      <c r="E8" s="12" t="s">
        <v>22</v>
      </c>
      <c r="F8" s="13">
        <f>SUM(F3:F7)</f>
        <v>0</v>
      </c>
      <c r="G8" s="14"/>
      <c r="H8" s="13">
        <f>SUM(H3:H7)</f>
        <v>0</v>
      </c>
      <c r="I8" s="13">
        <f>SUM(I3:I7)</f>
        <v>0</v>
      </c>
      <c r="J8" s="13">
        <f>SUM(J3:J7)</f>
        <v>0</v>
      </c>
      <c r="K8" s="14"/>
      <c r="L8" s="13">
        <f>SUM(L3:L7)</f>
        <v>0</v>
      </c>
      <c r="M8" s="19">
        <f>SUM(M3:M7)</f>
        <v>0</v>
      </c>
    </row>
    <row r="9" spans="1:13" ht="14.25" thickBot="1"/>
    <row r="10" spans="1:13" ht="14.25" thickBot="1">
      <c r="A10" s="39" t="s">
        <v>92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3" ht="47.25" customHeight="1">
      <c r="A11" s="33" t="s">
        <v>0</v>
      </c>
      <c r="B11" s="34" t="s">
        <v>1</v>
      </c>
      <c r="C11" s="33" t="s">
        <v>13</v>
      </c>
      <c r="D11" s="34" t="s">
        <v>14</v>
      </c>
      <c r="E11" s="34" t="s">
        <v>15</v>
      </c>
      <c r="F11" s="38" t="s">
        <v>88</v>
      </c>
      <c r="G11" s="36" t="s">
        <v>3</v>
      </c>
      <c r="H11" s="35" t="s">
        <v>21</v>
      </c>
      <c r="I11" s="35" t="s">
        <v>89</v>
      </c>
      <c r="J11" s="35" t="s">
        <v>90</v>
      </c>
      <c r="K11" s="36" t="s">
        <v>3</v>
      </c>
      <c r="L11" s="35" t="s">
        <v>21</v>
      </c>
      <c r="M11" s="35" t="s">
        <v>91</v>
      </c>
    </row>
    <row r="12" spans="1:13" ht="27.75" thickBot="1">
      <c r="A12" s="2" t="s">
        <v>8</v>
      </c>
      <c r="B12" s="26" t="s">
        <v>32</v>
      </c>
      <c r="C12" s="27">
        <v>2130639</v>
      </c>
      <c r="D12" s="27">
        <v>2019</v>
      </c>
      <c r="E12" s="4" t="s">
        <v>7</v>
      </c>
      <c r="F12" s="5"/>
      <c r="G12" s="6">
        <v>0.08</v>
      </c>
      <c r="H12" s="28">
        <f>F12*G12</f>
        <v>0</v>
      </c>
      <c r="I12" s="28">
        <f>SUM(F12+H12)</f>
        <v>0</v>
      </c>
      <c r="J12" s="28">
        <f>F12*2</f>
        <v>0</v>
      </c>
      <c r="K12" s="6">
        <v>0.08</v>
      </c>
      <c r="L12" s="28">
        <f>H12*2</f>
        <v>0</v>
      </c>
      <c r="M12" s="28">
        <f>I12*2</f>
        <v>0</v>
      </c>
    </row>
    <row r="13" spans="1:13" ht="14.25" thickBot="1">
      <c r="A13" s="10"/>
      <c r="B13" s="11"/>
      <c r="C13" s="10"/>
      <c r="D13" s="10"/>
      <c r="E13" s="12" t="s">
        <v>22</v>
      </c>
      <c r="F13" s="13">
        <f>SUM(F10:F12)</f>
        <v>0</v>
      </c>
      <c r="G13" s="14"/>
      <c r="H13" s="13">
        <f>SUM(H10:H12)</f>
        <v>0</v>
      </c>
      <c r="I13" s="13">
        <f>SUM(I10:I12)</f>
        <v>0</v>
      </c>
      <c r="J13" s="13">
        <f>SUM(J10:J12)</f>
        <v>0</v>
      </c>
      <c r="K13" s="14"/>
      <c r="L13" s="13">
        <f>SUM(L10:L12)</f>
        <v>0</v>
      </c>
      <c r="M13" s="19">
        <f>SUM(M10:M12)</f>
        <v>0</v>
      </c>
    </row>
    <row r="15" spans="1:13" ht="14.25" thickBot="1"/>
    <row r="16" spans="1:13" ht="14.25" thickBot="1">
      <c r="A16" s="39" t="s">
        <v>80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ht="27">
      <c r="A17" s="33" t="s">
        <v>0</v>
      </c>
      <c r="B17" s="34" t="s">
        <v>1</v>
      </c>
      <c r="C17" s="33" t="s">
        <v>13</v>
      </c>
      <c r="D17" s="34" t="s">
        <v>14</v>
      </c>
      <c r="E17" s="34" t="s">
        <v>15</v>
      </c>
      <c r="F17" s="35" t="s">
        <v>2</v>
      </c>
      <c r="G17" s="36" t="s">
        <v>3</v>
      </c>
      <c r="H17" s="35" t="s">
        <v>21</v>
      </c>
      <c r="I17" s="35" t="s">
        <v>4</v>
      </c>
      <c r="J17" s="35" t="s">
        <v>5</v>
      </c>
      <c r="K17" s="36" t="s">
        <v>3</v>
      </c>
      <c r="L17" s="35" t="s">
        <v>21</v>
      </c>
      <c r="M17" s="35" t="s">
        <v>6</v>
      </c>
    </row>
    <row r="18" spans="1:13" ht="40.5">
      <c r="A18" s="2" t="s">
        <v>8</v>
      </c>
      <c r="B18" s="26" t="s">
        <v>33</v>
      </c>
      <c r="C18" s="27">
        <v>20000706</v>
      </c>
      <c r="D18" s="27">
        <v>2020</v>
      </c>
      <c r="E18" s="4" t="s">
        <v>7</v>
      </c>
      <c r="F18" s="5"/>
      <c r="G18" s="6">
        <v>0.08</v>
      </c>
      <c r="H18" s="7">
        <f>F18*G18</f>
        <v>0</v>
      </c>
      <c r="I18" s="7">
        <f>SUM(F18+H18)</f>
        <v>0</v>
      </c>
      <c r="J18" s="7">
        <f>F18*2</f>
        <v>0</v>
      </c>
      <c r="K18" s="6">
        <v>0.08</v>
      </c>
      <c r="L18" s="7">
        <f>H18*2</f>
        <v>0</v>
      </c>
      <c r="M18" s="7">
        <f>I18*2</f>
        <v>0</v>
      </c>
    </row>
    <row r="19" spans="1:13" ht="41.25" thickBot="1">
      <c r="A19" s="8" t="s">
        <v>9</v>
      </c>
      <c r="B19" s="26" t="s">
        <v>34</v>
      </c>
      <c r="C19" s="27">
        <v>20000676</v>
      </c>
      <c r="D19" s="27">
        <v>2020</v>
      </c>
      <c r="E19" s="4" t="s">
        <v>7</v>
      </c>
      <c r="F19" s="5"/>
      <c r="G19" s="6">
        <v>0.08</v>
      </c>
      <c r="H19" s="28">
        <f>F19*G19</f>
        <v>0</v>
      </c>
      <c r="I19" s="28">
        <f>SUM(F19+H19)</f>
        <v>0</v>
      </c>
      <c r="J19" s="28">
        <f>F19*2</f>
        <v>0</v>
      </c>
      <c r="K19" s="6">
        <v>0.08</v>
      </c>
      <c r="L19" s="28">
        <f>H19*2</f>
        <v>0</v>
      </c>
      <c r="M19" s="28">
        <f>I19*2</f>
        <v>0</v>
      </c>
    </row>
    <row r="20" spans="1:13" ht="14.25" thickBot="1">
      <c r="A20" s="10"/>
      <c r="B20" s="11"/>
      <c r="C20" s="10"/>
      <c r="D20" s="10"/>
      <c r="E20" s="12" t="s">
        <v>22</v>
      </c>
      <c r="F20" s="13">
        <f>SUM(F18:F19)</f>
        <v>0</v>
      </c>
      <c r="G20" s="14"/>
      <c r="H20" s="13">
        <f>SUM(H18:H19)</f>
        <v>0</v>
      </c>
      <c r="I20" s="13">
        <f>SUM(I18:I19)</f>
        <v>0</v>
      </c>
      <c r="J20" s="13">
        <f>SUM(J18:J19)</f>
        <v>0</v>
      </c>
      <c r="K20" s="14"/>
      <c r="L20" s="13">
        <f>SUM(L18:L19)</f>
        <v>0</v>
      </c>
      <c r="M20" s="19">
        <f>SUM(M18:M19)</f>
        <v>0</v>
      </c>
    </row>
    <row r="22" spans="1:13" ht="14.25" thickBot="1">
      <c r="B22" s="15" t="s">
        <v>77</v>
      </c>
    </row>
    <row r="23" spans="1:13" ht="14.25" thickBot="1">
      <c r="A23" s="39" t="s">
        <v>81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ht="27">
      <c r="A24" s="33" t="s">
        <v>0</v>
      </c>
      <c r="B24" s="34" t="s">
        <v>1</v>
      </c>
      <c r="C24" s="33" t="s">
        <v>13</v>
      </c>
      <c r="D24" s="34" t="s">
        <v>14</v>
      </c>
      <c r="E24" s="34" t="s">
        <v>15</v>
      </c>
      <c r="F24" s="35" t="s">
        <v>2</v>
      </c>
      <c r="G24" s="36" t="s">
        <v>3</v>
      </c>
      <c r="H24" s="35" t="s">
        <v>21</v>
      </c>
      <c r="I24" s="35" t="s">
        <v>4</v>
      </c>
      <c r="J24" s="35" t="s">
        <v>5</v>
      </c>
      <c r="K24" s="36" t="s">
        <v>3</v>
      </c>
      <c r="L24" s="35" t="s">
        <v>21</v>
      </c>
      <c r="M24" s="35" t="s">
        <v>6</v>
      </c>
    </row>
    <row r="25" spans="1:13" ht="27">
      <c r="A25" s="2" t="s">
        <v>8</v>
      </c>
      <c r="B25" s="26" t="s">
        <v>35</v>
      </c>
      <c r="C25" s="27" t="s">
        <v>36</v>
      </c>
      <c r="D25" s="27">
        <v>2006</v>
      </c>
      <c r="E25" s="4" t="s">
        <v>7</v>
      </c>
      <c r="F25" s="5"/>
      <c r="G25" s="6">
        <v>0.08</v>
      </c>
      <c r="H25" s="28">
        <f>F25*G25</f>
        <v>0</v>
      </c>
      <c r="I25" s="28">
        <f>SUM(F25+H25)</f>
        <v>0</v>
      </c>
      <c r="J25" s="28">
        <f>F25*2</f>
        <v>0</v>
      </c>
      <c r="K25" s="6">
        <v>0.08</v>
      </c>
      <c r="L25" s="28">
        <f>H25*2</f>
        <v>0</v>
      </c>
      <c r="M25" s="28">
        <f>I25*2</f>
        <v>0</v>
      </c>
    </row>
    <row r="26" spans="1:13" ht="27.75" thickBot="1">
      <c r="A26" s="2" t="s">
        <v>9</v>
      </c>
      <c r="B26" s="26" t="s">
        <v>35</v>
      </c>
      <c r="C26" s="27" t="s">
        <v>37</v>
      </c>
      <c r="D26" s="27">
        <v>2005</v>
      </c>
      <c r="E26" s="4" t="s">
        <v>7</v>
      </c>
      <c r="F26" s="5"/>
      <c r="G26" s="6">
        <v>0.08</v>
      </c>
      <c r="H26" s="28">
        <f>F26*G26</f>
        <v>0</v>
      </c>
      <c r="I26" s="28">
        <f>SUM(F26+H26)</f>
        <v>0</v>
      </c>
      <c r="J26" s="28">
        <f>F26*2</f>
        <v>0</v>
      </c>
      <c r="K26" s="6">
        <v>0.08</v>
      </c>
      <c r="L26" s="28">
        <f>H26*2</f>
        <v>0</v>
      </c>
      <c r="M26" s="28">
        <f>I26*2</f>
        <v>0</v>
      </c>
    </row>
    <row r="27" spans="1:13" ht="14.25" thickBot="1">
      <c r="A27" s="10"/>
      <c r="B27" s="11"/>
      <c r="C27" s="10"/>
      <c r="D27" s="10"/>
      <c r="E27" s="12" t="s">
        <v>22</v>
      </c>
      <c r="F27" s="13">
        <f>SUM(F25:F26)</f>
        <v>0</v>
      </c>
      <c r="G27" s="14"/>
      <c r="H27" s="13">
        <f>SUM(H25:H26)</f>
        <v>0</v>
      </c>
      <c r="I27" s="13">
        <f>SUM(I25:I26)</f>
        <v>0</v>
      </c>
      <c r="J27" s="13">
        <f>SUM(J25:J26)</f>
        <v>0</v>
      </c>
      <c r="K27" s="14"/>
      <c r="L27" s="13">
        <f>SUM(L25:L26)</f>
        <v>0</v>
      </c>
      <c r="M27" s="19">
        <f>SUM(M25:M26)</f>
        <v>0</v>
      </c>
    </row>
    <row r="28" spans="1:13" ht="14.25" thickBot="1"/>
    <row r="29" spans="1:13" ht="14.25" thickBot="1">
      <c r="A29" s="39" t="s">
        <v>82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27">
      <c r="A30" s="33" t="s">
        <v>0</v>
      </c>
      <c r="B30" s="34" t="s">
        <v>1</v>
      </c>
      <c r="C30" s="33" t="s">
        <v>13</v>
      </c>
      <c r="D30" s="34" t="s">
        <v>14</v>
      </c>
      <c r="E30" s="34" t="s">
        <v>15</v>
      </c>
      <c r="F30" s="35" t="s">
        <v>2</v>
      </c>
      <c r="G30" s="36" t="s">
        <v>3</v>
      </c>
      <c r="H30" s="35" t="s">
        <v>21</v>
      </c>
      <c r="I30" s="35" t="s">
        <v>4</v>
      </c>
      <c r="J30" s="35" t="s">
        <v>5</v>
      </c>
      <c r="K30" s="36" t="s">
        <v>3</v>
      </c>
      <c r="L30" s="35" t="s">
        <v>21</v>
      </c>
      <c r="M30" s="35" t="s">
        <v>6</v>
      </c>
    </row>
    <row r="31" spans="1:13" ht="27">
      <c r="A31" s="2" t="s">
        <v>8</v>
      </c>
      <c r="B31" s="3" t="s">
        <v>38</v>
      </c>
      <c r="C31" s="2" t="s">
        <v>39</v>
      </c>
      <c r="D31" s="2">
        <v>2010</v>
      </c>
      <c r="E31" s="4" t="s">
        <v>7</v>
      </c>
      <c r="F31" s="48"/>
      <c r="G31" s="51">
        <v>0.08</v>
      </c>
      <c r="H31" s="41">
        <f>F31*G31</f>
        <v>0</v>
      </c>
      <c r="I31" s="54">
        <f>SUM(F31+H31)</f>
        <v>0</v>
      </c>
      <c r="J31" s="41">
        <f>F31*2</f>
        <v>0</v>
      </c>
      <c r="K31" s="44">
        <v>0.08</v>
      </c>
      <c r="L31" s="41">
        <f>H31*2</f>
        <v>0</v>
      </c>
      <c r="M31" s="41">
        <f>I31*2</f>
        <v>0</v>
      </c>
    </row>
    <row r="32" spans="1:13" ht="40.5">
      <c r="A32" s="2" t="s">
        <v>9</v>
      </c>
      <c r="B32" s="3" t="s">
        <v>40</v>
      </c>
      <c r="C32" s="2" t="s">
        <v>41</v>
      </c>
      <c r="D32" s="2">
        <v>2005</v>
      </c>
      <c r="E32" s="4" t="s">
        <v>7</v>
      </c>
      <c r="F32" s="49"/>
      <c r="G32" s="52"/>
      <c r="H32" s="42"/>
      <c r="I32" s="55"/>
      <c r="J32" s="42"/>
      <c r="K32" s="45"/>
      <c r="L32" s="42"/>
      <c r="M32" s="42"/>
    </row>
    <row r="33" spans="1:13" ht="27">
      <c r="A33" s="2" t="s">
        <v>10</v>
      </c>
      <c r="B33" s="3" t="s">
        <v>42</v>
      </c>
      <c r="C33" s="2" t="s">
        <v>43</v>
      </c>
      <c r="D33" s="2">
        <v>2008</v>
      </c>
      <c r="E33" s="4" t="s">
        <v>7</v>
      </c>
      <c r="F33" s="49"/>
      <c r="G33" s="52"/>
      <c r="H33" s="42"/>
      <c r="I33" s="55"/>
      <c r="J33" s="42"/>
      <c r="K33" s="45"/>
      <c r="L33" s="42"/>
      <c r="M33" s="42"/>
    </row>
    <row r="34" spans="1:13" ht="27.75" thickBot="1">
      <c r="A34" s="2" t="s">
        <v>11</v>
      </c>
      <c r="B34" s="3" t="s">
        <v>44</v>
      </c>
      <c r="C34" s="2" t="s">
        <v>45</v>
      </c>
      <c r="D34" s="2">
        <v>2006</v>
      </c>
      <c r="E34" s="4" t="s">
        <v>7</v>
      </c>
      <c r="F34" s="50"/>
      <c r="G34" s="53"/>
      <c r="H34" s="43"/>
      <c r="I34" s="56"/>
      <c r="J34" s="43"/>
      <c r="K34" s="46"/>
      <c r="L34" s="43"/>
      <c r="M34" s="43"/>
    </row>
    <row r="35" spans="1:13" ht="14.25" thickBot="1">
      <c r="A35" s="10"/>
      <c r="B35" s="11"/>
      <c r="C35" s="10"/>
      <c r="D35" s="10"/>
      <c r="E35" s="12" t="s">
        <v>22</v>
      </c>
      <c r="F35" s="13">
        <f>SUM(F31:F34)</f>
        <v>0</v>
      </c>
      <c r="G35" s="14"/>
      <c r="H35" s="13">
        <f>SUM(H31:H34)</f>
        <v>0</v>
      </c>
      <c r="I35" s="13">
        <f>SUM(I31:I34)</f>
        <v>0</v>
      </c>
      <c r="J35" s="13">
        <f>SUM(J31:J34)</f>
        <v>0</v>
      </c>
      <c r="K35" s="14"/>
      <c r="L35" s="13">
        <f>SUM(L31:L34)</f>
        <v>0</v>
      </c>
      <c r="M35" s="19">
        <f>SUM(M31:M34)</f>
        <v>0</v>
      </c>
    </row>
    <row r="36" spans="1:13" ht="14.25" thickBot="1"/>
    <row r="37" spans="1:13" ht="14.25" thickBot="1">
      <c r="A37" s="39" t="s">
        <v>83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1:13" ht="27">
      <c r="A38" s="33" t="s">
        <v>0</v>
      </c>
      <c r="B38" s="34" t="s">
        <v>1</v>
      </c>
      <c r="C38" s="33" t="s">
        <v>13</v>
      </c>
      <c r="D38" s="34" t="s">
        <v>14</v>
      </c>
      <c r="E38" s="34" t="s">
        <v>15</v>
      </c>
      <c r="F38" s="35" t="s">
        <v>2</v>
      </c>
      <c r="G38" s="36" t="s">
        <v>3</v>
      </c>
      <c r="H38" s="35" t="s">
        <v>21</v>
      </c>
      <c r="I38" s="35" t="s">
        <v>4</v>
      </c>
      <c r="J38" s="35" t="s">
        <v>5</v>
      </c>
      <c r="K38" s="36" t="s">
        <v>3</v>
      </c>
      <c r="L38" s="35" t="s">
        <v>21</v>
      </c>
      <c r="M38" s="35" t="s">
        <v>6</v>
      </c>
    </row>
    <row r="39" spans="1:13" ht="27">
      <c r="A39" s="2" t="s">
        <v>8</v>
      </c>
      <c r="B39" s="26" t="s">
        <v>46</v>
      </c>
      <c r="C39" s="27" t="s">
        <v>47</v>
      </c>
      <c r="D39" s="27">
        <v>2012</v>
      </c>
      <c r="E39" s="4" t="s">
        <v>7</v>
      </c>
      <c r="F39" s="5"/>
      <c r="G39" s="6">
        <v>0.08</v>
      </c>
      <c r="H39" s="28">
        <f>F39*G39</f>
        <v>0</v>
      </c>
      <c r="I39" s="28">
        <f>SUM(F39+H39)</f>
        <v>0</v>
      </c>
      <c r="J39" s="28">
        <f>F39*2</f>
        <v>0</v>
      </c>
      <c r="K39" s="6">
        <v>0.08</v>
      </c>
      <c r="L39" s="28">
        <f>H39*2</f>
        <v>0</v>
      </c>
      <c r="M39" s="28">
        <f>I39*2</f>
        <v>0</v>
      </c>
    </row>
    <row r="40" spans="1:13" ht="27">
      <c r="A40" s="2" t="s">
        <v>9</v>
      </c>
      <c r="B40" s="26" t="s">
        <v>48</v>
      </c>
      <c r="C40" s="27" t="s">
        <v>49</v>
      </c>
      <c r="D40" s="27">
        <v>2012</v>
      </c>
      <c r="E40" s="4" t="s">
        <v>7</v>
      </c>
      <c r="F40" s="5"/>
      <c r="G40" s="6">
        <v>0.08</v>
      </c>
      <c r="H40" s="28">
        <f t="shared" ref="H40:H49" si="5">F40*G40</f>
        <v>0</v>
      </c>
      <c r="I40" s="28">
        <f t="shared" ref="I40:I49" si="6">SUM(F40+H40)</f>
        <v>0</v>
      </c>
      <c r="J40" s="28">
        <f t="shared" ref="J40:J49" si="7">F40*2</f>
        <v>0</v>
      </c>
      <c r="K40" s="6">
        <v>0.08</v>
      </c>
      <c r="L40" s="28">
        <f t="shared" ref="L40:L49" si="8">H40*2</f>
        <v>0</v>
      </c>
      <c r="M40" s="28">
        <f t="shared" ref="M40:M49" si="9">I40*2</f>
        <v>0</v>
      </c>
    </row>
    <row r="41" spans="1:13" ht="27">
      <c r="A41" s="2" t="s">
        <v>10</v>
      </c>
      <c r="B41" s="26" t="s">
        <v>50</v>
      </c>
      <c r="C41" s="27" t="s">
        <v>51</v>
      </c>
      <c r="D41" s="27">
        <v>2012</v>
      </c>
      <c r="E41" s="4" t="s">
        <v>7</v>
      </c>
      <c r="F41" s="5"/>
      <c r="G41" s="6">
        <v>0.08</v>
      </c>
      <c r="H41" s="28">
        <f t="shared" si="5"/>
        <v>0</v>
      </c>
      <c r="I41" s="28">
        <f t="shared" si="6"/>
        <v>0</v>
      </c>
      <c r="J41" s="28">
        <f t="shared" si="7"/>
        <v>0</v>
      </c>
      <c r="K41" s="6">
        <v>0.08</v>
      </c>
      <c r="L41" s="28">
        <f t="shared" si="8"/>
        <v>0</v>
      </c>
      <c r="M41" s="28">
        <f t="shared" si="9"/>
        <v>0</v>
      </c>
    </row>
    <row r="42" spans="1:13" ht="27">
      <c r="A42" s="2" t="s">
        <v>11</v>
      </c>
      <c r="B42" s="26" t="s">
        <v>52</v>
      </c>
      <c r="C42" s="27" t="s">
        <v>53</v>
      </c>
      <c r="D42" s="27">
        <v>2012</v>
      </c>
      <c r="E42" s="4" t="s">
        <v>7</v>
      </c>
      <c r="F42" s="5"/>
      <c r="G42" s="6">
        <v>0.08</v>
      </c>
      <c r="H42" s="28">
        <f t="shared" si="5"/>
        <v>0</v>
      </c>
      <c r="I42" s="28">
        <f t="shared" si="6"/>
        <v>0</v>
      </c>
      <c r="J42" s="28">
        <f t="shared" si="7"/>
        <v>0</v>
      </c>
      <c r="K42" s="6">
        <v>0.08</v>
      </c>
      <c r="L42" s="28">
        <f t="shared" si="8"/>
        <v>0</v>
      </c>
      <c r="M42" s="28">
        <f t="shared" si="9"/>
        <v>0</v>
      </c>
    </row>
    <row r="43" spans="1:13">
      <c r="A43" s="2" t="s">
        <v>12</v>
      </c>
      <c r="B43" s="26" t="s">
        <v>54</v>
      </c>
      <c r="C43" s="27" t="s">
        <v>55</v>
      </c>
      <c r="D43" s="27">
        <v>2012</v>
      </c>
      <c r="E43" s="4" t="s">
        <v>7</v>
      </c>
      <c r="F43" s="5"/>
      <c r="G43" s="6">
        <v>0.08</v>
      </c>
      <c r="H43" s="28">
        <f t="shared" si="5"/>
        <v>0</v>
      </c>
      <c r="I43" s="28">
        <f t="shared" si="6"/>
        <v>0</v>
      </c>
      <c r="J43" s="28">
        <f t="shared" si="7"/>
        <v>0</v>
      </c>
      <c r="K43" s="6">
        <v>0.08</v>
      </c>
      <c r="L43" s="28">
        <f t="shared" si="8"/>
        <v>0</v>
      </c>
      <c r="M43" s="28">
        <f t="shared" si="9"/>
        <v>0</v>
      </c>
    </row>
    <row r="44" spans="1:13" ht="27">
      <c r="A44" s="2" t="s">
        <v>16</v>
      </c>
      <c r="B44" s="26" t="s">
        <v>56</v>
      </c>
      <c r="C44" s="27" t="s">
        <v>57</v>
      </c>
      <c r="D44" s="27">
        <v>2012</v>
      </c>
      <c r="E44" s="4" t="s">
        <v>7</v>
      </c>
      <c r="F44" s="5"/>
      <c r="G44" s="6">
        <v>0.08</v>
      </c>
      <c r="H44" s="28">
        <f t="shared" si="5"/>
        <v>0</v>
      </c>
      <c r="I44" s="28">
        <f t="shared" si="6"/>
        <v>0</v>
      </c>
      <c r="J44" s="28">
        <f t="shared" si="7"/>
        <v>0</v>
      </c>
      <c r="K44" s="6">
        <v>0.08</v>
      </c>
      <c r="L44" s="28">
        <f t="shared" si="8"/>
        <v>0</v>
      </c>
      <c r="M44" s="28">
        <f t="shared" si="9"/>
        <v>0</v>
      </c>
    </row>
    <row r="45" spans="1:13" ht="27">
      <c r="A45" s="2" t="s">
        <v>17</v>
      </c>
      <c r="B45" s="26" t="s">
        <v>58</v>
      </c>
      <c r="C45" s="27" t="s">
        <v>59</v>
      </c>
      <c r="D45" s="27">
        <v>2012</v>
      </c>
      <c r="E45" s="4" t="s">
        <v>7</v>
      </c>
      <c r="F45" s="5"/>
      <c r="G45" s="6">
        <v>0.08</v>
      </c>
      <c r="H45" s="7">
        <f t="shared" si="5"/>
        <v>0</v>
      </c>
      <c r="I45" s="7">
        <f t="shared" si="6"/>
        <v>0</v>
      </c>
      <c r="J45" s="7">
        <f t="shared" si="7"/>
        <v>0</v>
      </c>
      <c r="K45" s="6">
        <v>0.08</v>
      </c>
      <c r="L45" s="7">
        <f t="shared" si="8"/>
        <v>0</v>
      </c>
      <c r="M45" s="7">
        <f t="shared" si="9"/>
        <v>0</v>
      </c>
    </row>
    <row r="46" spans="1:13" ht="27">
      <c r="A46" s="2" t="s">
        <v>18</v>
      </c>
      <c r="B46" s="26" t="s">
        <v>60</v>
      </c>
      <c r="C46" s="27" t="s">
        <v>61</v>
      </c>
      <c r="D46" s="27">
        <v>2012</v>
      </c>
      <c r="E46" s="4" t="s">
        <v>7</v>
      </c>
      <c r="F46" s="5"/>
      <c r="G46" s="6">
        <v>0.08</v>
      </c>
      <c r="H46" s="28">
        <f t="shared" si="5"/>
        <v>0</v>
      </c>
      <c r="I46" s="28">
        <f t="shared" si="6"/>
        <v>0</v>
      </c>
      <c r="J46" s="28">
        <f t="shared" si="7"/>
        <v>0</v>
      </c>
      <c r="K46" s="6">
        <v>0.08</v>
      </c>
      <c r="L46" s="28">
        <f t="shared" si="8"/>
        <v>0</v>
      </c>
      <c r="M46" s="28">
        <f t="shared" si="9"/>
        <v>0</v>
      </c>
    </row>
    <row r="47" spans="1:13" ht="40.5">
      <c r="A47" s="2" t="s">
        <v>19</v>
      </c>
      <c r="B47" s="26" t="s">
        <v>62</v>
      </c>
      <c r="C47" s="27" t="s">
        <v>63</v>
      </c>
      <c r="D47" s="27">
        <v>2012</v>
      </c>
      <c r="E47" s="4" t="s">
        <v>7</v>
      </c>
      <c r="F47" s="5"/>
      <c r="G47" s="6">
        <v>0.08</v>
      </c>
      <c r="H47" s="28">
        <f t="shared" si="5"/>
        <v>0</v>
      </c>
      <c r="I47" s="28">
        <f t="shared" si="6"/>
        <v>0</v>
      </c>
      <c r="J47" s="28">
        <f t="shared" si="7"/>
        <v>0</v>
      </c>
      <c r="K47" s="6">
        <v>0.08</v>
      </c>
      <c r="L47" s="28">
        <f t="shared" si="8"/>
        <v>0</v>
      </c>
      <c r="M47" s="28">
        <f t="shared" si="9"/>
        <v>0</v>
      </c>
    </row>
    <row r="48" spans="1:13" ht="40.5">
      <c r="A48" s="2" t="s">
        <v>20</v>
      </c>
      <c r="B48" s="26" t="s">
        <v>64</v>
      </c>
      <c r="C48" s="27" t="s">
        <v>65</v>
      </c>
      <c r="D48" s="27">
        <v>2012</v>
      </c>
      <c r="E48" s="4" t="s">
        <v>7</v>
      </c>
      <c r="F48" s="5"/>
      <c r="G48" s="6">
        <v>0.08</v>
      </c>
      <c r="H48" s="28">
        <f t="shared" si="5"/>
        <v>0</v>
      </c>
      <c r="I48" s="28">
        <f t="shared" si="6"/>
        <v>0</v>
      </c>
      <c r="J48" s="28">
        <f t="shared" si="7"/>
        <v>0</v>
      </c>
      <c r="K48" s="6">
        <v>0.08</v>
      </c>
      <c r="L48" s="28">
        <f t="shared" si="8"/>
        <v>0</v>
      </c>
      <c r="M48" s="28">
        <f t="shared" si="9"/>
        <v>0</v>
      </c>
    </row>
    <row r="49" spans="1:13" ht="14.25" thickBot="1">
      <c r="A49" s="2" t="s">
        <v>23</v>
      </c>
      <c r="B49" s="26" t="s">
        <v>66</v>
      </c>
      <c r="C49" s="27" t="s">
        <v>67</v>
      </c>
      <c r="D49" s="27">
        <v>2012</v>
      </c>
      <c r="E49" s="4" t="s">
        <v>7</v>
      </c>
      <c r="F49" s="5"/>
      <c r="G49" s="6">
        <v>0.08</v>
      </c>
      <c r="H49" s="28">
        <f t="shared" si="5"/>
        <v>0</v>
      </c>
      <c r="I49" s="28">
        <f t="shared" si="6"/>
        <v>0</v>
      </c>
      <c r="J49" s="28">
        <f t="shared" si="7"/>
        <v>0</v>
      </c>
      <c r="K49" s="6">
        <v>0.08</v>
      </c>
      <c r="L49" s="28">
        <f t="shared" si="8"/>
        <v>0</v>
      </c>
      <c r="M49" s="28">
        <f t="shared" si="9"/>
        <v>0</v>
      </c>
    </row>
    <row r="50" spans="1:13" ht="14.25" thickBot="1">
      <c r="A50" s="10"/>
      <c r="B50" s="11"/>
      <c r="C50" s="10"/>
      <c r="D50" s="10"/>
      <c r="E50" s="12" t="s">
        <v>22</v>
      </c>
      <c r="F50" s="13">
        <f>SUM(F39:F49)</f>
        <v>0</v>
      </c>
      <c r="G50" s="14"/>
      <c r="H50" s="13">
        <f t="shared" ref="H50:M50" si="10">SUM(H39:H49)</f>
        <v>0</v>
      </c>
      <c r="I50" s="13">
        <f t="shared" si="10"/>
        <v>0</v>
      </c>
      <c r="J50" s="13">
        <f t="shared" si="10"/>
        <v>0</v>
      </c>
      <c r="K50" s="13">
        <f t="shared" si="10"/>
        <v>0.87999999999999989</v>
      </c>
      <c r="L50" s="13">
        <f t="shared" si="10"/>
        <v>0</v>
      </c>
      <c r="M50" s="19">
        <f t="shared" si="10"/>
        <v>0</v>
      </c>
    </row>
    <row r="51" spans="1:13" ht="14.25" thickBot="1"/>
    <row r="52" spans="1:13" ht="14.25" thickBot="1">
      <c r="A52" s="39" t="s">
        <v>84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</row>
    <row r="53" spans="1:13" ht="27">
      <c r="A53" s="33" t="s">
        <v>0</v>
      </c>
      <c r="B53" s="34" t="s">
        <v>1</v>
      </c>
      <c r="C53" s="33" t="s">
        <v>13</v>
      </c>
      <c r="D53" s="34" t="s">
        <v>14</v>
      </c>
      <c r="E53" s="34" t="s">
        <v>15</v>
      </c>
      <c r="F53" s="35" t="s">
        <v>2</v>
      </c>
      <c r="G53" s="36" t="s">
        <v>3</v>
      </c>
      <c r="H53" s="35" t="s">
        <v>21</v>
      </c>
      <c r="I53" s="35" t="s">
        <v>4</v>
      </c>
      <c r="J53" s="35" t="s">
        <v>5</v>
      </c>
      <c r="K53" s="36" t="s">
        <v>3</v>
      </c>
      <c r="L53" s="35" t="s">
        <v>21</v>
      </c>
      <c r="M53" s="35" t="s">
        <v>6</v>
      </c>
    </row>
    <row r="54" spans="1:13" ht="27.75" thickBot="1">
      <c r="A54" s="2" t="s">
        <v>8</v>
      </c>
      <c r="B54" s="3" t="s">
        <v>68</v>
      </c>
      <c r="C54" s="2">
        <v>201093</v>
      </c>
      <c r="D54" s="2">
        <v>2008</v>
      </c>
      <c r="E54" s="4" t="s">
        <v>7</v>
      </c>
      <c r="F54" s="5"/>
      <c r="G54" s="6">
        <v>0.08</v>
      </c>
      <c r="H54" s="28">
        <f>F54*G54</f>
        <v>0</v>
      </c>
      <c r="I54" s="28">
        <f>SUM(F54+H54)</f>
        <v>0</v>
      </c>
      <c r="J54" s="28">
        <f>F54*2</f>
        <v>0</v>
      </c>
      <c r="K54" s="6">
        <v>0.08</v>
      </c>
      <c r="L54" s="28">
        <f>H54*2</f>
        <v>0</v>
      </c>
      <c r="M54" s="28">
        <f>I54*2</f>
        <v>0</v>
      </c>
    </row>
    <row r="55" spans="1:13" ht="14.25" thickBot="1">
      <c r="A55" s="10"/>
      <c r="B55" s="11"/>
      <c r="C55" s="10"/>
      <c r="D55" s="10"/>
      <c r="E55" s="12" t="s">
        <v>22</v>
      </c>
      <c r="F55" s="13">
        <f>F54</f>
        <v>0</v>
      </c>
      <c r="G55" s="14"/>
      <c r="H55" s="13">
        <f>H54</f>
        <v>0</v>
      </c>
      <c r="I55" s="13">
        <f>I54</f>
        <v>0</v>
      </c>
      <c r="J55" s="13">
        <f>J54</f>
        <v>0</v>
      </c>
      <c r="K55" s="14"/>
      <c r="L55" s="13">
        <f>L54</f>
        <v>0</v>
      </c>
      <c r="M55" s="13">
        <f>M54</f>
        <v>0</v>
      </c>
    </row>
    <row r="56" spans="1:13" ht="14.25" thickBot="1">
      <c r="A56" s="10"/>
      <c r="B56" s="11"/>
      <c r="C56" s="10"/>
      <c r="D56" s="10"/>
      <c r="E56" s="31"/>
      <c r="F56" s="25"/>
      <c r="G56" s="14"/>
      <c r="H56" s="25"/>
      <c r="I56" s="25"/>
      <c r="J56" s="25"/>
      <c r="K56" s="14"/>
      <c r="L56" s="25"/>
      <c r="M56" s="25"/>
    </row>
    <row r="57" spans="1:13" ht="14.25" thickBot="1">
      <c r="A57" s="39" t="s">
        <v>85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1:13" ht="27">
      <c r="A58" s="33" t="s">
        <v>0</v>
      </c>
      <c r="B58" s="34" t="s">
        <v>1</v>
      </c>
      <c r="C58" s="33" t="s">
        <v>13</v>
      </c>
      <c r="D58" s="34" t="s">
        <v>14</v>
      </c>
      <c r="E58" s="34" t="s">
        <v>15</v>
      </c>
      <c r="F58" s="35" t="s">
        <v>2</v>
      </c>
      <c r="G58" s="36" t="s">
        <v>3</v>
      </c>
      <c r="H58" s="35" t="s">
        <v>21</v>
      </c>
      <c r="I58" s="35" t="s">
        <v>4</v>
      </c>
      <c r="J58" s="35" t="s">
        <v>5</v>
      </c>
      <c r="K58" s="36" t="s">
        <v>3</v>
      </c>
      <c r="L58" s="35" t="s">
        <v>21</v>
      </c>
      <c r="M58" s="35" t="s">
        <v>6</v>
      </c>
    </row>
    <row r="59" spans="1:13" ht="27">
      <c r="A59" s="2" t="s">
        <v>8</v>
      </c>
      <c r="B59" s="3" t="s">
        <v>69</v>
      </c>
      <c r="C59" s="2">
        <v>4117433</v>
      </c>
      <c r="D59" s="2">
        <v>2007</v>
      </c>
      <c r="E59" s="4" t="s">
        <v>7</v>
      </c>
      <c r="F59" s="5"/>
      <c r="G59" s="6">
        <v>0.08</v>
      </c>
      <c r="H59" s="28">
        <f>F59*G59</f>
        <v>0</v>
      </c>
      <c r="I59" s="28">
        <f>SUM(F59+H59)</f>
        <v>0</v>
      </c>
      <c r="J59" s="28">
        <f>F59*2</f>
        <v>0</v>
      </c>
      <c r="K59" s="6">
        <v>0.08</v>
      </c>
      <c r="L59" s="28">
        <f>H59*2</f>
        <v>0</v>
      </c>
      <c r="M59" s="28">
        <f>I59*2</f>
        <v>0</v>
      </c>
    </row>
    <row r="60" spans="1:13" ht="27.75" thickBot="1">
      <c r="A60" s="2" t="s">
        <v>9</v>
      </c>
      <c r="B60" s="3" t="s">
        <v>70</v>
      </c>
      <c r="C60" s="2">
        <v>1400508</v>
      </c>
      <c r="D60" s="2">
        <v>2011</v>
      </c>
      <c r="E60" s="4" t="s">
        <v>7</v>
      </c>
      <c r="F60" s="5"/>
      <c r="G60" s="6">
        <v>0.08</v>
      </c>
      <c r="H60" s="28">
        <f>F60*G60</f>
        <v>0</v>
      </c>
      <c r="I60" s="28">
        <f>SUM(F60+H60)</f>
        <v>0</v>
      </c>
      <c r="J60" s="28">
        <f>F60*2</f>
        <v>0</v>
      </c>
      <c r="K60" s="6">
        <v>0.08</v>
      </c>
      <c r="L60" s="28">
        <f>H60*2</f>
        <v>0</v>
      </c>
      <c r="M60" s="28">
        <f>I60*2</f>
        <v>0</v>
      </c>
    </row>
    <row r="61" spans="1:13" ht="14.25" thickBot="1">
      <c r="A61" s="10"/>
      <c r="B61" s="11"/>
      <c r="C61" s="10"/>
      <c r="D61" s="10"/>
      <c r="E61" s="12" t="s">
        <v>22</v>
      </c>
      <c r="F61" s="13">
        <f>SUM(F59:F60)</f>
        <v>0</v>
      </c>
      <c r="G61" s="14"/>
      <c r="H61" s="13">
        <f>SUM(H59:H60)</f>
        <v>0</v>
      </c>
      <c r="I61" s="13">
        <f>SUM(I59:I60)</f>
        <v>0</v>
      </c>
      <c r="J61" s="13">
        <f>SUM(J59:J60)</f>
        <v>0</v>
      </c>
      <c r="K61" s="14"/>
      <c r="L61" s="13">
        <f>SUM(L59:L60)</f>
        <v>0</v>
      </c>
      <c r="M61" s="19">
        <f>SUM(M59:M60)</f>
        <v>0</v>
      </c>
    </row>
    <row r="62" spans="1:13" ht="14.25" thickBot="1"/>
    <row r="63" spans="1:13" ht="14.25" thickBot="1">
      <c r="A63" s="39" t="s">
        <v>86</v>
      </c>
      <c r="B63" s="40"/>
      <c r="C63" s="40"/>
      <c r="D63" s="40"/>
      <c r="E63" s="40"/>
      <c r="F63" s="40"/>
      <c r="G63" s="40"/>
      <c r="H63" s="40"/>
      <c r="I63" s="47"/>
      <c r="J63" s="30"/>
      <c r="K63" s="30"/>
      <c r="L63" s="30"/>
      <c r="M63" s="30"/>
    </row>
    <row r="64" spans="1:13" ht="27">
      <c r="A64" s="33" t="s">
        <v>0</v>
      </c>
      <c r="B64" s="34" t="s">
        <v>1</v>
      </c>
      <c r="C64" s="33" t="s">
        <v>13</v>
      </c>
      <c r="D64" s="34" t="s">
        <v>14</v>
      </c>
      <c r="E64" s="34" t="s">
        <v>15</v>
      </c>
      <c r="F64" s="35" t="s">
        <v>2</v>
      </c>
      <c r="G64" s="36" t="s">
        <v>3</v>
      </c>
      <c r="H64" s="35" t="s">
        <v>21</v>
      </c>
      <c r="I64" s="37" t="s">
        <v>4</v>
      </c>
      <c r="J64" s="20"/>
      <c r="K64" s="21"/>
      <c r="L64" s="20"/>
      <c r="M64" s="20"/>
    </row>
    <row r="65" spans="1:13" ht="27">
      <c r="A65" s="2" t="s">
        <v>8</v>
      </c>
      <c r="B65" s="3" t="s">
        <v>71</v>
      </c>
      <c r="C65" s="2">
        <v>16122</v>
      </c>
      <c r="D65" s="2">
        <v>2015</v>
      </c>
      <c r="E65" s="4" t="s">
        <v>31</v>
      </c>
      <c r="F65" s="5"/>
      <c r="G65" s="6">
        <v>0.08</v>
      </c>
      <c r="H65" s="28">
        <f>F65*G65</f>
        <v>0</v>
      </c>
      <c r="I65" s="28">
        <f>SUM(F65+H65)</f>
        <v>0</v>
      </c>
      <c r="J65" s="22"/>
      <c r="K65" s="23"/>
      <c r="L65" s="22"/>
      <c r="M65" s="22"/>
    </row>
    <row r="66" spans="1:13" ht="27">
      <c r="A66" s="2" t="s">
        <v>9</v>
      </c>
      <c r="B66" s="3" t="s">
        <v>72</v>
      </c>
      <c r="C66" s="2" t="s">
        <v>73</v>
      </c>
      <c r="D66" s="2">
        <v>2008</v>
      </c>
      <c r="E66" s="4" t="s">
        <v>31</v>
      </c>
      <c r="F66" s="5"/>
      <c r="G66" s="6">
        <v>0.08</v>
      </c>
      <c r="H66" s="28">
        <f>F66*G66</f>
        <v>0</v>
      </c>
      <c r="I66" s="28">
        <f t="shared" ref="I66:I67" si="11">SUM(F66+H66)</f>
        <v>0</v>
      </c>
      <c r="J66" s="22"/>
      <c r="K66" s="23"/>
      <c r="L66" s="22"/>
      <c r="M66" s="22"/>
    </row>
    <row r="67" spans="1:13" ht="27.75" thickBot="1">
      <c r="A67" s="2" t="s">
        <v>10</v>
      </c>
      <c r="B67" s="3" t="s">
        <v>72</v>
      </c>
      <c r="C67" s="2" t="s">
        <v>74</v>
      </c>
      <c r="D67" s="2">
        <v>2008</v>
      </c>
      <c r="E67" s="4" t="s">
        <v>31</v>
      </c>
      <c r="F67" s="5"/>
      <c r="G67" s="6">
        <v>0.08</v>
      </c>
      <c r="H67" s="28">
        <f>F67*G67</f>
        <v>0</v>
      </c>
      <c r="I67" s="24">
        <f t="shared" si="11"/>
        <v>0</v>
      </c>
      <c r="J67" s="22"/>
      <c r="K67" s="23"/>
      <c r="L67" s="22"/>
      <c r="M67" s="22"/>
    </row>
    <row r="68" spans="1:13" ht="14.25" thickBot="1">
      <c r="E68" s="12" t="s">
        <v>22</v>
      </c>
      <c r="F68" s="13">
        <f>SUM(F65:F67)</f>
        <v>0</v>
      </c>
      <c r="G68" s="14"/>
      <c r="H68" s="13">
        <f>SUM(H65:H67)</f>
        <v>0</v>
      </c>
      <c r="I68" s="19">
        <f>SUM(I65:I67)</f>
        <v>0</v>
      </c>
      <c r="J68" s="25"/>
      <c r="K68" s="14"/>
      <c r="L68" s="25"/>
      <c r="M68" s="29"/>
    </row>
    <row r="70" spans="1:13" ht="14.25" thickBot="1">
      <c r="A70" s="10"/>
      <c r="B70" s="11"/>
      <c r="C70" s="10"/>
      <c r="D70" s="10"/>
      <c r="E70" s="31"/>
      <c r="F70" s="25"/>
      <c r="G70" s="14"/>
      <c r="H70" s="25"/>
      <c r="I70" s="25"/>
      <c r="J70" s="25"/>
      <c r="K70" s="14"/>
      <c r="L70" s="25"/>
      <c r="M70" s="29"/>
    </row>
    <row r="71" spans="1:13" ht="14.25" thickBot="1">
      <c r="A71" s="39" t="s">
        <v>87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</row>
    <row r="72" spans="1:13" ht="27">
      <c r="A72" s="33" t="s">
        <v>0</v>
      </c>
      <c r="B72" s="34" t="s">
        <v>1</v>
      </c>
      <c r="C72" s="33" t="s">
        <v>13</v>
      </c>
      <c r="D72" s="34" t="s">
        <v>14</v>
      </c>
      <c r="E72" s="34" t="s">
        <v>15</v>
      </c>
      <c r="F72" s="35" t="s">
        <v>2</v>
      </c>
      <c r="G72" s="36" t="s">
        <v>3</v>
      </c>
      <c r="H72" s="35" t="s">
        <v>21</v>
      </c>
      <c r="I72" s="35" t="s">
        <v>4</v>
      </c>
      <c r="J72" s="35" t="s">
        <v>5</v>
      </c>
      <c r="K72" s="36" t="s">
        <v>3</v>
      </c>
      <c r="L72" s="35" t="s">
        <v>21</v>
      </c>
      <c r="M72" s="35" t="s">
        <v>6</v>
      </c>
    </row>
    <row r="73" spans="1:13" ht="14.25" thickBot="1">
      <c r="A73" s="2" t="s">
        <v>8</v>
      </c>
      <c r="B73" s="3" t="s">
        <v>75</v>
      </c>
      <c r="C73" s="2" t="s">
        <v>76</v>
      </c>
      <c r="D73" s="2">
        <v>2008</v>
      </c>
      <c r="E73" s="4" t="s">
        <v>7</v>
      </c>
      <c r="F73" s="5"/>
      <c r="G73" s="6">
        <v>0.08</v>
      </c>
      <c r="H73" s="28">
        <f>F73*G73</f>
        <v>0</v>
      </c>
      <c r="I73" s="28">
        <f>SUM(F73+H73)</f>
        <v>0</v>
      </c>
      <c r="J73" s="28">
        <f>F73*2</f>
        <v>0</v>
      </c>
      <c r="K73" s="6">
        <v>0.08</v>
      </c>
      <c r="L73" s="28">
        <f>H73*2</f>
        <v>0</v>
      </c>
      <c r="M73" s="28">
        <f>I73*2</f>
        <v>0</v>
      </c>
    </row>
    <row r="74" spans="1:13" ht="14.25" thickBot="1">
      <c r="A74" s="10"/>
      <c r="B74" s="11"/>
      <c r="C74" s="10"/>
      <c r="D74" s="10"/>
      <c r="E74" s="12" t="s">
        <v>22</v>
      </c>
      <c r="F74" s="13">
        <f>F73</f>
        <v>0</v>
      </c>
      <c r="G74" s="14"/>
      <c r="H74" s="13">
        <f>H73</f>
        <v>0</v>
      </c>
      <c r="I74" s="13">
        <f>I73</f>
        <v>0</v>
      </c>
      <c r="J74" s="13">
        <f>J73</f>
        <v>0</v>
      </c>
      <c r="K74" s="14"/>
      <c r="L74" s="13">
        <f>L73</f>
        <v>0</v>
      </c>
      <c r="M74" s="13">
        <f>M73</f>
        <v>0</v>
      </c>
    </row>
    <row r="75" spans="1:13">
      <c r="A75" s="10"/>
      <c r="B75" s="11"/>
      <c r="C75" s="10"/>
      <c r="D75" s="10"/>
      <c r="E75" s="31"/>
      <c r="F75" s="25"/>
      <c r="G75" s="14"/>
      <c r="H75" s="25"/>
      <c r="I75" s="25"/>
      <c r="J75" s="25"/>
      <c r="K75" s="14"/>
      <c r="L75" s="25"/>
      <c r="M75" s="29"/>
    </row>
    <row r="76" spans="1:13">
      <c r="A76" s="10"/>
      <c r="B76" s="11"/>
      <c r="C76" s="10"/>
      <c r="D76" s="10"/>
      <c r="E76" s="31"/>
      <c r="F76" s="25"/>
      <c r="G76" s="14"/>
      <c r="H76" s="25"/>
      <c r="I76" s="25"/>
      <c r="J76" s="25"/>
      <c r="K76" s="14"/>
      <c r="L76" s="25"/>
      <c r="M76" s="29"/>
    </row>
    <row r="80" spans="1:13">
      <c r="I80" s="32" t="s">
        <v>78</v>
      </c>
    </row>
  </sheetData>
  <mergeCells count="18">
    <mergeCell ref="H31:H34"/>
    <mergeCell ref="I31:I34"/>
    <mergeCell ref="A71:M71"/>
    <mergeCell ref="A57:M57"/>
    <mergeCell ref="A37:M37"/>
    <mergeCell ref="A52:M52"/>
    <mergeCell ref="A1:M1"/>
    <mergeCell ref="A23:M23"/>
    <mergeCell ref="A10:M10"/>
    <mergeCell ref="A16:M16"/>
    <mergeCell ref="A29:M29"/>
    <mergeCell ref="J31:J34"/>
    <mergeCell ref="K31:K34"/>
    <mergeCell ref="L31:L34"/>
    <mergeCell ref="M31:M34"/>
    <mergeCell ref="A63:I63"/>
    <mergeCell ref="F31:F34"/>
    <mergeCell ref="G31:G34"/>
  </mergeCells>
  <pageMargins left="0.62992125984251968" right="0.54086538461538458" top="1.0236220472440944" bottom="0.74062499999999998" header="0.43307086614173229" footer="0.31496062992125984"/>
  <pageSetup paperSize="9" scale="90" orientation="landscape" r:id="rId1"/>
  <headerFooter>
    <oddHeader>&amp;LSprawa nr: 45/2025&amp;CFORMULARZ CENOWY&amp;RZałącznik nr 5 do SWZ</oddHeader>
    <oddFooter>&amp;C&amp;"Arial Narrow,Normalny"&amp;8Strona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2025-06-24T06:27:22Z</dcterms:created>
  <dcterms:modified xsi:type="dcterms:W3CDTF">2026-03-31T09:13:48Z</dcterms:modified>
</cp:coreProperties>
</file>